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480" windowHeight="9915"/>
  </bookViews>
  <sheets>
    <sheet name="Таблица 1" sheetId="3" r:id="rId1"/>
  </sheets>
  <calcPr calcId="125725"/>
</workbook>
</file>

<file path=xl/calcChain.xml><?xml version="1.0" encoding="utf-8"?>
<calcChain xmlns="http://schemas.openxmlformats.org/spreadsheetml/2006/main">
  <c r="D35" i="3"/>
  <c r="E35" s="1"/>
  <c r="D34"/>
  <c r="E34" s="1"/>
  <c r="D33"/>
  <c r="E33" s="1"/>
  <c r="D32"/>
  <c r="E32" s="1"/>
  <c r="D31"/>
  <c r="E31" s="1"/>
  <c r="D30"/>
  <c r="E30" s="1"/>
  <c r="D29"/>
  <c r="E29" s="1"/>
  <c r="D28"/>
  <c r="E28" s="1"/>
  <c r="D27"/>
  <c r="E27" s="1"/>
  <c r="D26"/>
  <c r="E26" s="1"/>
  <c r="D25"/>
  <c r="E25" s="1"/>
  <c r="C24"/>
  <c r="D23"/>
  <c r="E23" s="1"/>
  <c r="D22"/>
  <c r="E22" s="1"/>
  <c r="D21"/>
  <c r="E21" s="1"/>
  <c r="D20"/>
  <c r="E20" s="1"/>
  <c r="D19"/>
  <c r="E19" s="1"/>
  <c r="D18"/>
  <c r="E18" s="1"/>
  <c r="D17"/>
  <c r="E17" s="1"/>
  <c r="D16"/>
  <c r="E16" s="1"/>
  <c r="D15"/>
  <c r="E15" s="1"/>
  <c r="D14"/>
  <c r="E14" s="1"/>
  <c r="D13"/>
  <c r="E13" s="1"/>
  <c r="D12"/>
  <c r="E12" s="1"/>
  <c r="C11"/>
  <c r="H12" l="1"/>
  <c r="G12"/>
  <c r="F12"/>
  <c r="H13"/>
  <c r="G13"/>
  <c r="F13"/>
  <c r="H14"/>
  <c r="G14"/>
  <c r="F14"/>
  <c r="H15"/>
  <c r="G15"/>
  <c r="F15"/>
  <c r="H16"/>
  <c r="G16"/>
  <c r="F16"/>
  <c r="H17"/>
  <c r="G17"/>
  <c r="F17"/>
  <c r="H18"/>
  <c r="G18"/>
  <c r="F18"/>
  <c r="H19"/>
  <c r="G19"/>
  <c r="F19"/>
  <c r="H20"/>
  <c r="G20"/>
  <c r="F20"/>
  <c r="H21"/>
  <c r="G21"/>
  <c r="F21"/>
  <c r="H22"/>
  <c r="G22"/>
  <c r="F22"/>
  <c r="H23"/>
  <c r="G23"/>
  <c r="F23"/>
  <c r="H25"/>
  <c r="G25"/>
  <c r="F25"/>
  <c r="H26"/>
  <c r="G26"/>
  <c r="F26"/>
  <c r="H27"/>
  <c r="G27"/>
  <c r="F27"/>
  <c r="H28"/>
  <c r="G28"/>
  <c r="F28"/>
  <c r="H29"/>
  <c r="G29"/>
  <c r="F29"/>
  <c r="H30"/>
  <c r="G30"/>
  <c r="F30"/>
  <c r="H31"/>
  <c r="G31"/>
  <c r="F31"/>
  <c r="H32"/>
  <c r="G32"/>
  <c r="F32"/>
  <c r="H33"/>
  <c r="G33"/>
  <c r="F33"/>
  <c r="H34"/>
  <c r="G34"/>
  <c r="F34"/>
  <c r="H35"/>
  <c r="G35"/>
  <c r="F35"/>
  <c r="D11"/>
  <c r="E11" s="1"/>
  <c r="D24"/>
  <c r="E24" s="1"/>
  <c r="H24" l="1"/>
  <c r="G24"/>
  <c r="F24"/>
  <c r="H11"/>
  <c r="G11"/>
  <c r="F11"/>
  <c r="L35"/>
  <c r="M35" s="1"/>
  <c r="N35" s="1"/>
  <c r="I35"/>
  <c r="L34"/>
  <c r="M34" s="1"/>
  <c r="N34" s="1"/>
  <c r="I34"/>
  <c r="L33"/>
  <c r="M33" s="1"/>
  <c r="N33" s="1"/>
  <c r="I33"/>
  <c r="L32"/>
  <c r="M32" s="1"/>
  <c r="N32" s="1"/>
  <c r="I32"/>
  <c r="L31"/>
  <c r="M31" s="1"/>
  <c r="N31" s="1"/>
  <c r="I31"/>
  <c r="L30"/>
  <c r="M30" s="1"/>
  <c r="N30" s="1"/>
  <c r="I30"/>
  <c r="L29"/>
  <c r="M29" s="1"/>
  <c r="N29" s="1"/>
  <c r="I29"/>
  <c r="L28"/>
  <c r="M28" s="1"/>
  <c r="N28" s="1"/>
  <c r="I28"/>
  <c r="L27"/>
  <c r="M27" s="1"/>
  <c r="N27" s="1"/>
  <c r="I27"/>
  <c r="L26"/>
  <c r="M26" s="1"/>
  <c r="N26" s="1"/>
  <c r="I26"/>
  <c r="L25"/>
  <c r="M25" s="1"/>
  <c r="N25" s="1"/>
  <c r="I25"/>
  <c r="L23"/>
  <c r="M23" s="1"/>
  <c r="N23" s="1"/>
  <c r="I23"/>
  <c r="L22"/>
  <c r="M22" s="1"/>
  <c r="N22" s="1"/>
  <c r="I22"/>
  <c r="L21"/>
  <c r="M21" s="1"/>
  <c r="N21" s="1"/>
  <c r="I21"/>
  <c r="L20"/>
  <c r="M20" s="1"/>
  <c r="N20" s="1"/>
  <c r="I20"/>
  <c r="L19"/>
  <c r="M19" s="1"/>
  <c r="N19" s="1"/>
  <c r="I19"/>
  <c r="L18"/>
  <c r="M18" s="1"/>
  <c r="N18" s="1"/>
  <c r="I18"/>
  <c r="L17"/>
  <c r="M17" s="1"/>
  <c r="N17" s="1"/>
  <c r="I17"/>
  <c r="L16"/>
  <c r="M16" s="1"/>
  <c r="N16" s="1"/>
  <c r="I16"/>
  <c r="L15"/>
  <c r="M15" s="1"/>
  <c r="N15" s="1"/>
  <c r="I15"/>
  <c r="L14"/>
  <c r="M14" s="1"/>
  <c r="N14" s="1"/>
  <c r="I14"/>
  <c r="L13"/>
  <c r="M13" s="1"/>
  <c r="N13" s="1"/>
  <c r="I13"/>
  <c r="L12"/>
  <c r="M12" s="1"/>
  <c r="N12" s="1"/>
  <c r="I12"/>
  <c r="J12" l="1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5"/>
  <c r="K25" s="1"/>
  <c r="J26"/>
  <c r="K26" s="1"/>
  <c r="J27"/>
  <c r="K27" s="1"/>
  <c r="J28"/>
  <c r="K28" s="1"/>
  <c r="J29"/>
  <c r="K29" s="1"/>
  <c r="J30"/>
  <c r="K30" s="1"/>
  <c r="J31"/>
  <c r="K31" s="1"/>
  <c r="J32"/>
  <c r="K32" s="1"/>
  <c r="J33"/>
  <c r="K33" s="1"/>
  <c r="J34"/>
  <c r="K34" s="1"/>
  <c r="J35"/>
  <c r="K35" s="1"/>
  <c r="L11"/>
  <c r="M11" s="1"/>
  <c r="I11"/>
  <c r="L24"/>
  <c r="M24" s="1"/>
  <c r="N24" s="1"/>
  <c r="I24"/>
  <c r="J24" l="1"/>
  <c r="K24" s="1"/>
  <c r="J11"/>
  <c r="K11" s="1"/>
  <c r="M36"/>
  <c r="N11"/>
  <c r="N36" s="1"/>
  <c r="N37" l="1"/>
  <c r="N38" s="1"/>
  <c r="M37"/>
  <c r="M38" s="1"/>
</calcChain>
</file>

<file path=xl/sharedStrings.xml><?xml version="1.0" encoding="utf-8"?>
<sst xmlns="http://schemas.openxmlformats.org/spreadsheetml/2006/main" count="51" uniqueCount="45">
  <si>
    <t>Приложение №1 к Методике</t>
  </si>
  <si>
    <t>Таблица 1</t>
  </si>
  <si>
    <t>(наименование стройки)</t>
  </si>
  <si>
    <t>руб.</t>
  </si>
  <si>
    <t>Наименование услуг и работ (затрат)</t>
  </si>
  <si>
    <t>Строительно-монтажные работы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</si>
  <si>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</si>
  <si>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</si>
  <si>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>Перевозка рабочих 2,5%</t>
  </si>
  <si>
    <t>Вахтовые затраты 10%</t>
  </si>
  <si>
    <r>
      <t>Сметная стоимость строительства в текущем  уровне цен</t>
    </r>
    <r>
      <rPr>
        <u/>
        <sz val="10"/>
        <rFont val="Arial Cyr"/>
        <charset val="204"/>
      </rPr>
      <t xml:space="preserve"> _I кв. 2011 г</t>
    </r>
    <r>
      <rPr>
        <sz val="10"/>
        <rFont val="Arial"/>
        <family val="2"/>
        <charset val="204"/>
      </rPr>
      <t>_            (по утверждению СЗ, ССР)</t>
    </r>
  </si>
  <si>
    <t>Непредвиденные затраты 3%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</si>
  <si>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</si>
  <si>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</si>
  <si>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По  проектным сметам 14 В</t>
  </si>
  <si>
    <t>Итого:</t>
  </si>
  <si>
    <t>НДС 18%</t>
  </si>
  <si>
    <t>Всего:</t>
  </si>
  <si>
    <t>в том числе:</t>
  </si>
  <si>
    <t>Земляные работы</t>
  </si>
  <si>
    <t>Фундаменты</t>
  </si>
  <si>
    <t>Металлоконструкции</t>
  </si>
  <si>
    <t>Стены</t>
  </si>
  <si>
    <t>Перекрытие</t>
  </si>
  <si>
    <t>Кровля</t>
  </si>
  <si>
    <t>Лестницы</t>
  </si>
  <si>
    <t>Окна</t>
  </si>
  <si>
    <t>Двери</t>
  </si>
  <si>
    <t>Ворота</t>
  </si>
  <si>
    <t>Полы</t>
  </si>
  <si>
    <t>ОСР№02-20 Аналог А-302-07 С-1</t>
  </si>
  <si>
    <t>Монолитный канал</t>
  </si>
  <si>
    <t>Стены кирпичные наружные</t>
  </si>
  <si>
    <t>Покрытие</t>
  </si>
  <si>
    <t>Внутренняя отделка</t>
  </si>
  <si>
    <t>ССР ОСР№02-21 Аналог А-1522-83</t>
  </si>
  <si>
    <t xml:space="preserve">Сметная стоимость в базовых ценах с зим. удорож. К=1,06615 </t>
  </si>
  <si>
    <t xml:space="preserve">Всего сметная стоимость в базе 2001 г </t>
  </si>
  <si>
    <t xml:space="preserve">Итого СМР </t>
  </si>
  <si>
    <t>Главная вентиляционная установка с калориферной. Общестроительные работы</t>
  </si>
  <si>
    <t>Определение начальной (максимальной) цены договора подряда</t>
  </si>
  <si>
    <r>
      <t xml:space="preserve">на период строительства </t>
    </r>
    <r>
      <rPr>
        <u/>
        <sz val="10"/>
        <rFont val="Arial Cyr"/>
        <charset val="204"/>
      </rPr>
      <t>_2011-2012гг</t>
    </r>
  </si>
  <si>
    <t>Рудник 8 Строительство вентканала и общестроительные работы по зданию ГВУ шахты 14В</t>
  </si>
  <si>
    <t>Строительство вентиляционного канала</t>
  </si>
  <si>
    <t>Номера локальных сметных расчетов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</si>
</sst>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$&quot;#,##0_);\(&quot;$&quot;#,##0\)"/>
    <numFmt numFmtId="165" formatCode="_(* #,##0.00_);_(* \(#,##0.00\);_(* &quot;-&quot;??_);_(@_)"/>
    <numFmt numFmtId="166" formatCode="&quot;Да&quot;;&quot;Да&quot;;&quot;Нет&quot;"/>
    <numFmt numFmtId="167" formatCode="_-* #,##0_р_._-;\-* #,##0_р_._-;_-* &quot;-&quot;??_р_._-;_-@_-"/>
    <numFmt numFmtId="168" formatCode="#,##0.0"/>
  </numFmts>
  <fonts count="12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u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7" fillId="0" borderId="0"/>
    <xf numFmtId="0" fontId="9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3" fillId="0" borderId="0" xfId="30"/>
    <xf numFmtId="0" fontId="3" fillId="0" borderId="0" xfId="30" applyAlignment="1">
      <alignment horizontal="right"/>
    </xf>
    <xf numFmtId="167" fontId="3" fillId="0" borderId="0" xfId="48" applyNumberFormat="1" applyFont="1"/>
    <xf numFmtId="167" fontId="3" fillId="0" borderId="1" xfId="48" applyNumberFormat="1" applyFont="1" applyBorder="1" applyAlignment="1">
      <alignment horizontal="center"/>
    </xf>
    <xf numFmtId="0" fontId="8" fillId="2" borderId="1" xfId="27" applyFont="1" applyFill="1" applyBorder="1"/>
    <xf numFmtId="4" fontId="3" fillId="2" borderId="2" xfId="30" applyNumberFormat="1" applyFont="1" applyFill="1" applyBorder="1" applyAlignment="1">
      <alignment horizontal="center" vertical="center"/>
    </xf>
    <xf numFmtId="4" fontId="3" fillId="2" borderId="3" xfId="30" applyNumberFormat="1" applyFont="1" applyFill="1" applyBorder="1" applyAlignment="1">
      <alignment horizontal="center" vertical="center"/>
    </xf>
    <xf numFmtId="4" fontId="3" fillId="0" borderId="1" xfId="30" applyNumberFormat="1" applyFont="1" applyBorder="1" applyAlignment="1">
      <alignment horizontal="center" vertical="center"/>
    </xf>
    <xf numFmtId="167" fontId="1" fillId="0" borderId="1" xfId="48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" fillId="0" borderId="1" xfId="36" applyFont="1" applyBorder="1" applyAlignment="1">
      <alignment horizontal="center" vertical="center" wrapText="1"/>
    </xf>
    <xf numFmtId="4" fontId="1" fillId="0" borderId="1" xfId="48" applyNumberFormat="1" applyFont="1" applyBorder="1" applyAlignment="1">
      <alignment horizontal="center" vertical="center"/>
    </xf>
    <xf numFmtId="4" fontId="3" fillId="2" borderId="2" xfId="30" applyNumberFormat="1" applyFont="1" applyFill="1" applyBorder="1" applyAlignment="1">
      <alignment horizontal="right" vertical="center"/>
    </xf>
    <xf numFmtId="4" fontId="1" fillId="0" borderId="1" xfId="48" applyNumberFormat="1" applyFont="1" applyBorder="1" applyAlignment="1">
      <alignment horizontal="right" vertical="center"/>
    </xf>
    <xf numFmtId="4" fontId="3" fillId="2" borderId="1" xfId="48" applyNumberFormat="1" applyFont="1" applyFill="1" applyBorder="1" applyAlignment="1">
      <alignment horizontal="right" vertical="center"/>
    </xf>
    <xf numFmtId="4" fontId="1" fillId="2" borderId="1" xfId="48" applyNumberFormat="1" applyFont="1" applyFill="1" applyBorder="1" applyAlignment="1">
      <alignment horizontal="right" vertical="center"/>
    </xf>
    <xf numFmtId="0" fontId="3" fillId="0" borderId="1" xfId="30" applyFont="1" applyBorder="1" applyAlignment="1">
      <alignment vertical="center" wrapText="1"/>
    </xf>
    <xf numFmtId="0" fontId="3" fillId="0" borderId="1" xfId="30" applyFont="1" applyBorder="1" applyAlignment="1">
      <alignment horizontal="center" vertical="center" wrapText="1"/>
    </xf>
    <xf numFmtId="0" fontId="1" fillId="0" borderId="1" xfId="36" applyFont="1" applyFill="1" applyBorder="1" applyAlignment="1">
      <alignment horizontal="center" vertical="center" wrapText="1"/>
    </xf>
    <xf numFmtId="0" fontId="3" fillId="0" borderId="1" xfId="30" applyFont="1" applyBorder="1" applyAlignment="1">
      <alignment horizontal="center"/>
    </xf>
    <xf numFmtId="4" fontId="1" fillId="2" borderId="3" xfId="48" applyNumberFormat="1" applyFont="1" applyFill="1" applyBorder="1" applyAlignment="1">
      <alignment horizontal="center" vertical="center" wrapText="1"/>
    </xf>
    <xf numFmtId="168" fontId="11" fillId="2" borderId="1" xfId="1" applyNumberFormat="1" applyFont="1" applyFill="1" applyBorder="1" applyAlignment="1">
      <alignment vertical="center" wrapText="1"/>
    </xf>
    <xf numFmtId="4" fontId="1" fillId="2" borderId="1" xfId="48" applyNumberFormat="1" applyFont="1" applyFill="1" applyBorder="1" applyAlignment="1">
      <alignment horizontal="center" vertical="center"/>
    </xf>
    <xf numFmtId="4" fontId="1" fillId="2" borderId="2" xfId="48" applyNumberFormat="1" applyFont="1" applyFill="1" applyBorder="1" applyAlignment="1">
      <alignment horizontal="center" vertical="center" wrapText="1"/>
    </xf>
    <xf numFmtId="0" fontId="1" fillId="2" borderId="1" xfId="39" applyFont="1" applyFill="1" applyBorder="1" applyAlignment="1">
      <alignment horizontal="left" vertical="center" wrapText="1"/>
    </xf>
    <xf numFmtId="0" fontId="3" fillId="0" borderId="1" xfId="30" applyFont="1" applyBorder="1"/>
    <xf numFmtId="0" fontId="3" fillId="0" borderId="1" xfId="30" applyFont="1" applyFill="1" applyBorder="1" applyAlignment="1">
      <alignment horizontal="center" vertical="center" wrapText="1"/>
    </xf>
    <xf numFmtId="167" fontId="3" fillId="0" borderId="0" xfId="48" applyNumberFormat="1" applyFont="1" applyAlignment="1">
      <alignment horizontal="center"/>
    </xf>
    <xf numFmtId="0" fontId="3" fillId="0" borderId="0" xfId="30" applyAlignment="1">
      <alignment horizontal="center"/>
    </xf>
    <xf numFmtId="0" fontId="6" fillId="2" borderId="0" xfId="30" applyFont="1" applyFill="1" applyAlignment="1">
      <alignment horizontal="center"/>
    </xf>
  </cellXfs>
  <cellStyles count="55">
    <cellStyle name="Денежный 2" xfId="2"/>
    <cellStyle name="Денежный 2 10" xfId="3"/>
    <cellStyle name="Денежный 2 11" xfId="4"/>
    <cellStyle name="Денежный 2 12" xfId="5"/>
    <cellStyle name="Денежный 2 13" xfId="6"/>
    <cellStyle name="Денежный 2 14" xfId="7"/>
    <cellStyle name="Денежный 2 15" xfId="8"/>
    <cellStyle name="Денежный 2 16" xfId="9"/>
    <cellStyle name="Денежный 2 17" xfId="10"/>
    <cellStyle name="Денежный 2 18" xfId="11"/>
    <cellStyle name="Денежный 2 19" xfId="12"/>
    <cellStyle name="Денежный 2 2" xfId="13"/>
    <cellStyle name="Денежный 2 20" xfId="14"/>
    <cellStyle name="Денежный 2 21" xfId="15"/>
    <cellStyle name="Денежный 2 22" xfId="16"/>
    <cellStyle name="Денежный 2 23" xfId="17"/>
    <cellStyle name="Денежный 2 3" xfId="18"/>
    <cellStyle name="Денежный 2 4" xfId="19"/>
    <cellStyle name="Денежный 2 5" xfId="20"/>
    <cellStyle name="Денежный 2 6" xfId="21"/>
    <cellStyle name="Денежный 2 7" xfId="22"/>
    <cellStyle name="Денежный 2 8" xfId="23"/>
    <cellStyle name="Денежный 2 9" xfId="24"/>
    <cellStyle name="Денежный 3" xfId="25"/>
    <cellStyle name="Обычный" xfId="0" builtinId="0"/>
    <cellStyle name="Обычный 10" xfId="26"/>
    <cellStyle name="Обычный 11" xfId="27"/>
    <cellStyle name="Обычный 12" xfId="28"/>
    <cellStyle name="Обычный 13" xfId="49"/>
    <cellStyle name="Обычный 2" xfId="1"/>
    <cellStyle name="Обычный 2 2" xfId="29"/>
    <cellStyle name="Обычный 2 2 2" xfId="30"/>
    <cellStyle name="Обычный 2 2 3" xfId="51"/>
    <cellStyle name="Обычный 2 3" xfId="31"/>
    <cellStyle name="Обычный 2 3 2" xfId="32"/>
    <cellStyle name="Обычный 2 4" xfId="33"/>
    <cellStyle name="Обычный 2 5" xfId="34"/>
    <cellStyle name="Обычный 2 6" xfId="35"/>
    <cellStyle name="Обычный 2 7" xfId="50"/>
    <cellStyle name="Обычный 3" xfId="36"/>
    <cellStyle name="Обычный 4" xfId="37"/>
    <cellStyle name="Обычный 5" xfId="38"/>
    <cellStyle name="Обычный 6" xfId="39"/>
    <cellStyle name="Обычный 7" xfId="40"/>
    <cellStyle name="Обычный 8" xfId="41"/>
    <cellStyle name="Обычный 9" xfId="42"/>
    <cellStyle name="Финансовый 2 2" xfId="43"/>
    <cellStyle name="Финансовый 2 2 2" xfId="44"/>
    <cellStyle name="Финансовый 2 2 3" xfId="54"/>
    <cellStyle name="Финансовый 2 3" xfId="45"/>
    <cellStyle name="Финансовый 2 4" xfId="46"/>
    <cellStyle name="Финансовый 2 5" xfId="47"/>
    <cellStyle name="Финансовый 2 6" xfId="53"/>
    <cellStyle name="Финансовый 3" xfId="48"/>
    <cellStyle name="Финансовый 4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abSelected="1" workbookViewId="0">
      <selection activeCell="O9" sqref="O9"/>
    </sheetView>
  </sheetViews>
  <sheetFormatPr defaultRowHeight="15.75" outlineLevelRow="1"/>
  <cols>
    <col min="1" max="1" width="23.5" customWidth="1"/>
    <col min="2" max="2" width="13.5" customWidth="1"/>
    <col min="3" max="3" width="11" customWidth="1"/>
    <col min="4" max="4" width="10" customWidth="1"/>
    <col min="5" max="6" width="11.25" customWidth="1"/>
    <col min="7" max="7" width="9.625" customWidth="1"/>
    <col min="8" max="8" width="10" customWidth="1"/>
    <col min="9" max="9" width="10.875" customWidth="1"/>
    <col min="10" max="10" width="10.25" customWidth="1"/>
    <col min="11" max="11" width="11.375" customWidth="1"/>
    <col min="12" max="12" width="12.125" customWidth="1"/>
    <col min="13" max="13" width="11.75" customWidth="1"/>
    <col min="14" max="14" width="13" customWidth="1"/>
  </cols>
  <sheetData>
    <row r="1" spans="1:14">
      <c r="M1" s="2" t="s">
        <v>0</v>
      </c>
      <c r="N1" s="2"/>
    </row>
    <row r="2" spans="1:14">
      <c r="M2" s="2" t="s">
        <v>1</v>
      </c>
      <c r="N2" s="2"/>
    </row>
    <row r="3" spans="1:14">
      <c r="A3" s="29" t="s">
        <v>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>
      <c r="A4" s="30" t="s">
        <v>41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>
      <c r="A5" s="31" t="s">
        <v>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"/>
      <c r="N7" s="3" t="s">
        <v>3</v>
      </c>
    </row>
    <row r="8" spans="1:14" ht="127.5">
      <c r="A8" s="18" t="s">
        <v>4</v>
      </c>
      <c r="B8" s="19" t="s">
        <v>44</v>
      </c>
      <c r="C8" s="19" t="s">
        <v>5</v>
      </c>
      <c r="D8" s="12" t="s">
        <v>6</v>
      </c>
      <c r="E8" s="12" t="s">
        <v>7</v>
      </c>
      <c r="F8" s="12" t="s">
        <v>36</v>
      </c>
      <c r="G8" s="12" t="s">
        <v>8</v>
      </c>
      <c r="H8" s="12" t="s">
        <v>9</v>
      </c>
      <c r="I8" s="12" t="s">
        <v>38</v>
      </c>
      <c r="J8" s="20" t="s">
        <v>11</v>
      </c>
      <c r="K8" s="10" t="s">
        <v>37</v>
      </c>
      <c r="L8" s="10" t="s">
        <v>10</v>
      </c>
      <c r="M8" s="28" t="s">
        <v>12</v>
      </c>
      <c r="N8" s="19" t="s">
        <v>13</v>
      </c>
    </row>
    <row r="9" spans="1:14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5">
        <v>13</v>
      </c>
      <c r="N9" s="5">
        <v>14</v>
      </c>
    </row>
    <row r="10" spans="1:14">
      <c r="A10" s="6" t="s">
        <v>14</v>
      </c>
      <c r="B10" s="22"/>
      <c r="C10" s="8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36">
      <c r="A11" s="11" t="s">
        <v>39</v>
      </c>
      <c r="B11" s="23" t="s">
        <v>30</v>
      </c>
      <c r="C11" s="7">
        <f>SUM(C13:C23)</f>
        <v>7946919.9934147233</v>
      </c>
      <c r="D11" s="24">
        <f t="shared" ref="D11:D35" si="0">C11*4.5%</f>
        <v>357611.39970366255</v>
      </c>
      <c r="E11" s="24">
        <f t="shared" ref="E11:E35" si="1">C11+D11</f>
        <v>8304531.3931183862</v>
      </c>
      <c r="F11" s="24">
        <f t="shared" ref="F11:F35" si="2">E11*1.06615</f>
        <v>8853876.1447731666</v>
      </c>
      <c r="G11" s="24">
        <f t="shared" ref="G11:G12" si="3">E11*2.5%</f>
        <v>207613.28482795967</v>
      </c>
      <c r="H11" s="24">
        <f t="shared" ref="H11:H35" si="4">E11*10%</f>
        <v>830453.13931183866</v>
      </c>
      <c r="I11" s="24">
        <f>F11+G11+H11</f>
        <v>9891942.5689129643</v>
      </c>
      <c r="J11" s="24">
        <f>I11*3%</f>
        <v>296758.27706738893</v>
      </c>
      <c r="K11" s="24">
        <f>I11+J11</f>
        <v>10188700.845980354</v>
      </c>
      <c r="L11" s="24">
        <f>F11*1.03*5.4+((G11+H11)*1.03*5.14)</f>
        <v>54740990.379909277</v>
      </c>
      <c r="M11" s="24">
        <f>L11</f>
        <v>54740990.379909277</v>
      </c>
      <c r="N11" s="24">
        <f t="shared" ref="N11:N35" si="5">M11</f>
        <v>54740990.379909277</v>
      </c>
    </row>
    <row r="12" spans="1:14" hidden="1" outlineLevel="1">
      <c r="A12" s="11" t="s">
        <v>18</v>
      </c>
      <c r="B12" s="25"/>
      <c r="C12" s="14"/>
      <c r="D12" s="17">
        <f t="shared" si="0"/>
        <v>0</v>
      </c>
      <c r="E12" s="17">
        <f t="shared" si="1"/>
        <v>0</v>
      </c>
      <c r="F12" s="17">
        <f t="shared" si="2"/>
        <v>0</v>
      </c>
      <c r="G12" s="17">
        <f t="shared" si="3"/>
        <v>0</v>
      </c>
      <c r="H12" s="17">
        <f t="shared" si="4"/>
        <v>0</v>
      </c>
      <c r="I12" s="17">
        <f>F12+G12+H12</f>
        <v>0</v>
      </c>
      <c r="J12" s="17">
        <f>I12*0.03</f>
        <v>0</v>
      </c>
      <c r="K12" s="17">
        <f>I12+J12</f>
        <v>0</v>
      </c>
      <c r="L12" s="17">
        <f t="shared" ref="L12:L22" si="6">F12*1.03*5.4+((G12+H12)*1.03*5.14)</f>
        <v>0</v>
      </c>
      <c r="M12" s="17">
        <f t="shared" ref="M12:M35" si="7">L12</f>
        <v>0</v>
      </c>
      <c r="N12" s="17">
        <f t="shared" si="5"/>
        <v>0</v>
      </c>
    </row>
    <row r="13" spans="1:14" hidden="1" outlineLevel="1">
      <c r="A13" s="11" t="s">
        <v>19</v>
      </c>
      <c r="B13" s="25"/>
      <c r="C13" s="14">
        <v>181957.50455184939</v>
      </c>
      <c r="D13" s="17">
        <f t="shared" si="0"/>
        <v>8188.0877048332222</v>
      </c>
      <c r="E13" s="17">
        <f t="shared" si="1"/>
        <v>190145.5922566826</v>
      </c>
      <c r="F13" s="17">
        <f>E13*1.06615</f>
        <v>202723.72318446214</v>
      </c>
      <c r="G13" s="17">
        <f>E13*2.5%</f>
        <v>4753.6398064170653</v>
      </c>
      <c r="H13" s="17">
        <f t="shared" si="4"/>
        <v>19014.559225668261</v>
      </c>
      <c r="I13" s="17">
        <f>F13+G13+H13</f>
        <v>226491.92221654748</v>
      </c>
      <c r="J13" s="17">
        <f>I13*3%</f>
        <v>6794.7576664964245</v>
      </c>
      <c r="K13" s="17">
        <f t="shared" ref="K13:K35" si="8">I13+J13</f>
        <v>233286.67988304389</v>
      </c>
      <c r="L13" s="17">
        <f t="shared" si="6"/>
        <v>1253382.9476676446</v>
      </c>
      <c r="M13" s="17">
        <f t="shared" si="7"/>
        <v>1253382.9476676446</v>
      </c>
      <c r="N13" s="17">
        <f t="shared" si="5"/>
        <v>1253382.9476676446</v>
      </c>
    </row>
    <row r="14" spans="1:14" hidden="1" outlineLevel="1">
      <c r="A14" s="11" t="s">
        <v>20</v>
      </c>
      <c r="B14" s="25"/>
      <c r="C14" s="14">
        <v>717827.82785964338</v>
      </c>
      <c r="D14" s="17">
        <f t="shared" si="0"/>
        <v>32302.25225368395</v>
      </c>
      <c r="E14" s="17">
        <f t="shared" si="1"/>
        <v>750130.08011332736</v>
      </c>
      <c r="F14" s="17">
        <f t="shared" si="2"/>
        <v>799751.18491282396</v>
      </c>
      <c r="G14" s="17">
        <f t="shared" ref="G14:G35" si="9">E14*2.5%</f>
        <v>18753.252002833186</v>
      </c>
      <c r="H14" s="17">
        <f t="shared" si="4"/>
        <v>75013.008011332742</v>
      </c>
      <c r="I14" s="17">
        <f t="shared" ref="I14:I35" si="10">F14+G14+H14</f>
        <v>893517.44492698985</v>
      </c>
      <c r="J14" s="17">
        <f t="shared" ref="J14:J35" si="11">I14*3%</f>
        <v>26805.523347809696</v>
      </c>
      <c r="K14" s="17">
        <f t="shared" si="8"/>
        <v>920322.96827479952</v>
      </c>
      <c r="L14" s="17">
        <f t="shared" si="6"/>
        <v>4944633.4242521245</v>
      </c>
      <c r="M14" s="17">
        <f t="shared" si="7"/>
        <v>4944633.4242521245</v>
      </c>
      <c r="N14" s="17">
        <f t="shared" si="5"/>
        <v>4944633.4242521245</v>
      </c>
    </row>
    <row r="15" spans="1:14" hidden="1" outlineLevel="1">
      <c r="A15" s="11" t="s">
        <v>21</v>
      </c>
      <c r="B15" s="25"/>
      <c r="C15" s="14">
        <v>2214800.4652602407</v>
      </c>
      <c r="D15" s="17">
        <f t="shared" si="0"/>
        <v>99666.020936710833</v>
      </c>
      <c r="E15" s="17">
        <f t="shared" si="1"/>
        <v>2314466.4861969515</v>
      </c>
      <c r="F15" s="17">
        <f t="shared" si="2"/>
        <v>2467568.4442588799</v>
      </c>
      <c r="G15" s="17">
        <f t="shared" si="9"/>
        <v>57861.66215492379</v>
      </c>
      <c r="H15" s="17">
        <f t="shared" si="4"/>
        <v>231446.64861969516</v>
      </c>
      <c r="I15" s="17">
        <f t="shared" si="10"/>
        <v>2756876.7550334986</v>
      </c>
      <c r="J15" s="17">
        <f t="shared" si="11"/>
        <v>82706.302651004953</v>
      </c>
      <c r="K15" s="17">
        <f t="shared" si="8"/>
        <v>2839583.0576845035</v>
      </c>
      <c r="L15" s="17">
        <f t="shared" si="6"/>
        <v>15256271.745870879</v>
      </c>
      <c r="M15" s="17">
        <f t="shared" si="7"/>
        <v>15256271.745870879</v>
      </c>
      <c r="N15" s="17">
        <f t="shared" si="5"/>
        <v>15256271.745870879</v>
      </c>
    </row>
    <row r="16" spans="1:14" hidden="1" outlineLevel="1">
      <c r="A16" s="11" t="s">
        <v>22</v>
      </c>
      <c r="B16" s="25"/>
      <c r="C16" s="14">
        <v>2109062.4043473499</v>
      </c>
      <c r="D16" s="17">
        <f t="shared" si="0"/>
        <v>94907.808195630743</v>
      </c>
      <c r="E16" s="17">
        <f t="shared" si="1"/>
        <v>2203970.2125429804</v>
      </c>
      <c r="F16" s="17">
        <f t="shared" si="2"/>
        <v>2349762.8421026985</v>
      </c>
      <c r="G16" s="17">
        <f t="shared" si="9"/>
        <v>55099.255313574511</v>
      </c>
      <c r="H16" s="17">
        <f t="shared" si="4"/>
        <v>220397.02125429804</v>
      </c>
      <c r="I16" s="17">
        <f t="shared" si="10"/>
        <v>2625259.1186705707</v>
      </c>
      <c r="J16" s="17">
        <f t="shared" si="11"/>
        <v>78757.773560117115</v>
      </c>
      <c r="K16" s="17">
        <f t="shared" si="8"/>
        <v>2704016.8922306877</v>
      </c>
      <c r="L16" s="17">
        <f t="shared" si="6"/>
        <v>14527913.315180842</v>
      </c>
      <c r="M16" s="17">
        <f t="shared" si="7"/>
        <v>14527913.315180842</v>
      </c>
      <c r="N16" s="17">
        <f t="shared" si="5"/>
        <v>14527913.315180842</v>
      </c>
    </row>
    <row r="17" spans="1:14" hidden="1" outlineLevel="1">
      <c r="A17" s="11" t="s">
        <v>23</v>
      </c>
      <c r="B17" s="25"/>
      <c r="C17" s="14">
        <v>123680.73008788649</v>
      </c>
      <c r="D17" s="17">
        <f t="shared" si="0"/>
        <v>5565.6328539548922</v>
      </c>
      <c r="E17" s="17">
        <f t="shared" si="1"/>
        <v>129246.36294184139</v>
      </c>
      <c r="F17" s="17">
        <f t="shared" si="2"/>
        <v>137796.00985044418</v>
      </c>
      <c r="G17" s="17">
        <f t="shared" si="9"/>
        <v>3231.159073546035</v>
      </c>
      <c r="H17" s="17">
        <f t="shared" si="4"/>
        <v>12924.63629418414</v>
      </c>
      <c r="I17" s="17">
        <f t="shared" si="10"/>
        <v>153951.80521817436</v>
      </c>
      <c r="J17" s="17">
        <f t="shared" si="11"/>
        <v>4618.5541565452304</v>
      </c>
      <c r="K17" s="17">
        <f t="shared" si="8"/>
        <v>158570.35937471958</v>
      </c>
      <c r="L17" s="17">
        <f t="shared" si="6"/>
        <v>851953.41862400773</v>
      </c>
      <c r="M17" s="17">
        <f t="shared" si="7"/>
        <v>851953.41862400773</v>
      </c>
      <c r="N17" s="17">
        <f t="shared" si="5"/>
        <v>851953.41862400773</v>
      </c>
    </row>
    <row r="18" spans="1:14" hidden="1" outlineLevel="1">
      <c r="A18" s="11" t="s">
        <v>24</v>
      </c>
      <c r="B18" s="25"/>
      <c r="C18" s="14">
        <v>1327290.0651121615</v>
      </c>
      <c r="D18" s="17">
        <f t="shared" si="0"/>
        <v>59728.052930047263</v>
      </c>
      <c r="E18" s="17">
        <f t="shared" si="1"/>
        <v>1387018.1180422087</v>
      </c>
      <c r="F18" s="17">
        <f t="shared" si="2"/>
        <v>1478769.3665507007</v>
      </c>
      <c r="G18" s="17">
        <f t="shared" si="9"/>
        <v>34675.452951055217</v>
      </c>
      <c r="H18" s="17">
        <f t="shared" si="4"/>
        <v>138701.81180422087</v>
      </c>
      <c r="I18" s="17">
        <f t="shared" si="10"/>
        <v>1652146.6313059768</v>
      </c>
      <c r="J18" s="17">
        <f t="shared" si="11"/>
        <v>49564.3989391793</v>
      </c>
      <c r="K18" s="17">
        <f t="shared" si="8"/>
        <v>1701711.030245156</v>
      </c>
      <c r="L18" s="17">
        <f t="shared" si="6"/>
        <v>9142809.1318223812</v>
      </c>
      <c r="M18" s="17">
        <f t="shared" si="7"/>
        <v>9142809.1318223812</v>
      </c>
      <c r="N18" s="17">
        <f t="shared" si="5"/>
        <v>9142809.1318223812</v>
      </c>
    </row>
    <row r="19" spans="1:14" hidden="1" outlineLevel="1">
      <c r="A19" s="11" t="s">
        <v>25</v>
      </c>
      <c r="B19" s="25"/>
      <c r="C19" s="14">
        <v>83611.73910453626</v>
      </c>
      <c r="D19" s="17">
        <f t="shared" si="0"/>
        <v>3762.5282597041314</v>
      </c>
      <c r="E19" s="17">
        <f t="shared" si="1"/>
        <v>87374.267364240397</v>
      </c>
      <c r="F19" s="17">
        <f t="shared" si="2"/>
        <v>93154.075150384888</v>
      </c>
      <c r="G19" s="17">
        <f t="shared" si="9"/>
        <v>2184.3566841060101</v>
      </c>
      <c r="H19" s="17">
        <f t="shared" si="4"/>
        <v>8737.4267364240404</v>
      </c>
      <c r="I19" s="17">
        <f t="shared" si="10"/>
        <v>104075.85857091493</v>
      </c>
      <c r="J19" s="17">
        <f t="shared" si="11"/>
        <v>3122.2757571274478</v>
      </c>
      <c r="K19" s="17">
        <f t="shared" si="8"/>
        <v>107198.13432804238</v>
      </c>
      <c r="L19" s="17">
        <f t="shared" si="6"/>
        <v>575945.07177141099</v>
      </c>
      <c r="M19" s="17">
        <f t="shared" si="7"/>
        <v>575945.07177141099</v>
      </c>
      <c r="N19" s="17">
        <f t="shared" si="5"/>
        <v>575945.07177141099</v>
      </c>
    </row>
    <row r="20" spans="1:14" hidden="1" outlineLevel="1">
      <c r="A20" s="11" t="s">
        <v>26</v>
      </c>
      <c r="B20" s="25"/>
      <c r="C20" s="14">
        <v>41765.476139000355</v>
      </c>
      <c r="D20" s="17">
        <f t="shared" si="0"/>
        <v>1879.4464262550159</v>
      </c>
      <c r="E20" s="17">
        <f t="shared" si="1"/>
        <v>43644.922565255372</v>
      </c>
      <c r="F20" s="17">
        <f t="shared" si="2"/>
        <v>46532.034192947009</v>
      </c>
      <c r="G20" s="17">
        <f t="shared" si="9"/>
        <v>1091.1230641313844</v>
      </c>
      <c r="H20" s="17">
        <f t="shared" si="4"/>
        <v>4364.4922565255374</v>
      </c>
      <c r="I20" s="17">
        <f t="shared" si="10"/>
        <v>51987.64951360393</v>
      </c>
      <c r="J20" s="17">
        <f t="shared" si="11"/>
        <v>1559.6294854081179</v>
      </c>
      <c r="K20" s="17">
        <f t="shared" si="8"/>
        <v>53547.278999012051</v>
      </c>
      <c r="L20" s="17">
        <f t="shared" si="6"/>
        <v>287694.29281179316</v>
      </c>
      <c r="M20" s="17">
        <f t="shared" si="7"/>
        <v>287694.29281179316</v>
      </c>
      <c r="N20" s="17">
        <f t="shared" si="5"/>
        <v>287694.29281179316</v>
      </c>
    </row>
    <row r="21" spans="1:14" hidden="1" outlineLevel="1">
      <c r="A21" s="11" t="s">
        <v>27</v>
      </c>
      <c r="B21" s="25"/>
      <c r="C21" s="14">
        <v>32836.779308574005</v>
      </c>
      <c r="D21" s="17">
        <f t="shared" si="0"/>
        <v>1477.6550688858301</v>
      </c>
      <c r="E21" s="17">
        <f t="shared" si="1"/>
        <v>34314.434377459838</v>
      </c>
      <c r="F21" s="17">
        <f t="shared" si="2"/>
        <v>36584.334211528803</v>
      </c>
      <c r="G21" s="17">
        <f t="shared" si="9"/>
        <v>857.86085943649596</v>
      </c>
      <c r="H21" s="17">
        <f t="shared" si="4"/>
        <v>3431.4434377459838</v>
      </c>
      <c r="I21" s="17">
        <f t="shared" si="10"/>
        <v>40873.638508711287</v>
      </c>
      <c r="J21" s="17">
        <f t="shared" si="11"/>
        <v>1226.2091552613385</v>
      </c>
      <c r="K21" s="17">
        <f t="shared" si="8"/>
        <v>42099.847663972629</v>
      </c>
      <c r="L21" s="17">
        <f t="shared" si="6"/>
        <v>226190.50169466669</v>
      </c>
      <c r="M21" s="17">
        <f t="shared" si="7"/>
        <v>226190.50169466669</v>
      </c>
      <c r="N21" s="17">
        <f t="shared" si="5"/>
        <v>226190.50169466669</v>
      </c>
    </row>
    <row r="22" spans="1:14" hidden="1" outlineLevel="1">
      <c r="A22" s="11" t="s">
        <v>28</v>
      </c>
      <c r="B22" s="25"/>
      <c r="C22" s="14">
        <v>126027.40164348081</v>
      </c>
      <c r="D22" s="17">
        <f t="shared" si="0"/>
        <v>5671.2330739566369</v>
      </c>
      <c r="E22" s="17">
        <f t="shared" si="1"/>
        <v>131698.63471743744</v>
      </c>
      <c r="F22" s="17">
        <f t="shared" si="2"/>
        <v>140410.49940399593</v>
      </c>
      <c r="G22" s="17">
        <f t="shared" si="9"/>
        <v>3292.4658679359363</v>
      </c>
      <c r="H22" s="17">
        <f t="shared" si="4"/>
        <v>13169.863471743745</v>
      </c>
      <c r="I22" s="17">
        <f t="shared" si="10"/>
        <v>156872.82874367561</v>
      </c>
      <c r="J22" s="17">
        <f t="shared" si="11"/>
        <v>4706.1848623102678</v>
      </c>
      <c r="K22" s="17">
        <f t="shared" si="8"/>
        <v>161579.01360598588</v>
      </c>
      <c r="L22" s="17">
        <f t="shared" si="6"/>
        <v>868118.06167515763</v>
      </c>
      <c r="M22" s="17">
        <f t="shared" si="7"/>
        <v>868118.06167515763</v>
      </c>
      <c r="N22" s="17">
        <f t="shared" si="5"/>
        <v>868118.06167515763</v>
      </c>
    </row>
    <row r="23" spans="1:14" hidden="1" outlineLevel="1">
      <c r="A23" s="11" t="s">
        <v>29</v>
      </c>
      <c r="B23" s="25"/>
      <c r="C23" s="14">
        <v>988059.6</v>
      </c>
      <c r="D23" s="17">
        <f t="shared" si="0"/>
        <v>44462.682000000001</v>
      </c>
      <c r="E23" s="17">
        <f t="shared" si="1"/>
        <v>1032522.282</v>
      </c>
      <c r="F23" s="17">
        <f t="shared" si="2"/>
        <v>1100823.6309542998</v>
      </c>
      <c r="G23" s="17">
        <f t="shared" si="9"/>
        <v>25813.057050000003</v>
      </c>
      <c r="H23" s="17">
        <f t="shared" si="4"/>
        <v>103252.22820000001</v>
      </c>
      <c r="I23" s="17">
        <f t="shared" si="10"/>
        <v>1229888.9162042998</v>
      </c>
      <c r="J23" s="17">
        <f t="shared" si="11"/>
        <v>36896.667486128994</v>
      </c>
      <c r="K23" s="17">
        <f t="shared" si="8"/>
        <v>1266785.5836904289</v>
      </c>
      <c r="L23" s="17">
        <f>F23*1.03*5.4+((G23+H23)*1.03*5.14)</f>
        <v>6806078.4685383663</v>
      </c>
      <c r="M23" s="17">
        <f t="shared" si="7"/>
        <v>6806078.4685383663</v>
      </c>
      <c r="N23" s="17">
        <f t="shared" si="5"/>
        <v>6806078.4685383663</v>
      </c>
    </row>
    <row r="24" spans="1:14" ht="24" collapsed="1">
      <c r="A24" s="11" t="s">
        <v>43</v>
      </c>
      <c r="B24" s="23" t="s">
        <v>35</v>
      </c>
      <c r="C24" s="7">
        <f>SUM(C26:C34)</f>
        <v>1371839.9573863882</v>
      </c>
      <c r="D24" s="24">
        <f t="shared" si="0"/>
        <v>61732.798082387468</v>
      </c>
      <c r="E24" s="24">
        <f t="shared" si="1"/>
        <v>1433572.7554687758</v>
      </c>
      <c r="F24" s="24">
        <f t="shared" si="2"/>
        <v>1528403.5932430353</v>
      </c>
      <c r="G24" s="24">
        <f t="shared" si="9"/>
        <v>35839.318886719397</v>
      </c>
      <c r="H24" s="24">
        <f t="shared" si="4"/>
        <v>143357.27554687759</v>
      </c>
      <c r="I24" s="24">
        <f t="shared" si="10"/>
        <v>1707600.1876766323</v>
      </c>
      <c r="J24" s="24">
        <f t="shared" si="11"/>
        <v>51228.005630298969</v>
      </c>
      <c r="K24" s="24">
        <f t="shared" si="8"/>
        <v>1758828.1933069313</v>
      </c>
      <c r="L24" s="24">
        <f>F24*1.03*5.4+((G24+H24)*1.03*5.14)</f>
        <v>9449683.3958681114</v>
      </c>
      <c r="M24" s="24">
        <f t="shared" si="7"/>
        <v>9449683.3958681114</v>
      </c>
      <c r="N24" s="24">
        <f t="shared" si="5"/>
        <v>9449683.3958681114</v>
      </c>
    </row>
    <row r="25" spans="1:14" hidden="1" outlineLevel="1">
      <c r="A25" s="11" t="s">
        <v>18</v>
      </c>
      <c r="B25" s="25"/>
      <c r="C25" s="14"/>
      <c r="D25" s="15">
        <f t="shared" si="0"/>
        <v>0</v>
      </c>
      <c r="E25" s="15">
        <f t="shared" si="1"/>
        <v>0</v>
      </c>
      <c r="F25" s="15">
        <f t="shared" si="2"/>
        <v>0</v>
      </c>
      <c r="G25" s="15">
        <f t="shared" si="9"/>
        <v>0</v>
      </c>
      <c r="H25" s="15">
        <f t="shared" si="4"/>
        <v>0</v>
      </c>
      <c r="I25" s="15">
        <f t="shared" si="10"/>
        <v>0</v>
      </c>
      <c r="J25" s="15">
        <f t="shared" si="11"/>
        <v>0</v>
      </c>
      <c r="K25" s="15">
        <f t="shared" si="8"/>
        <v>0</v>
      </c>
      <c r="L25" s="15">
        <f t="shared" ref="L25:L35" si="12">F25*5.4+((G25+H25)*5.14)</f>
        <v>0</v>
      </c>
      <c r="M25" s="15">
        <f t="shared" si="7"/>
        <v>0</v>
      </c>
      <c r="N25" s="15">
        <f t="shared" si="5"/>
        <v>0</v>
      </c>
    </row>
    <row r="26" spans="1:14" hidden="1" outlineLevel="1">
      <c r="A26" s="11" t="s">
        <v>19</v>
      </c>
      <c r="B26" s="25"/>
      <c r="C26" s="14">
        <v>524846.98240414297</v>
      </c>
      <c r="D26" s="15">
        <f t="shared" si="0"/>
        <v>23618.114208186431</v>
      </c>
      <c r="E26" s="15">
        <f t="shared" si="1"/>
        <v>548465.09661232936</v>
      </c>
      <c r="F26" s="15">
        <f t="shared" si="2"/>
        <v>584746.06275323487</v>
      </c>
      <c r="G26" s="15">
        <f t="shared" si="9"/>
        <v>13711.627415308234</v>
      </c>
      <c r="H26" s="15">
        <f t="shared" si="4"/>
        <v>54846.509661232936</v>
      </c>
      <c r="I26" s="15">
        <f t="shared" si="10"/>
        <v>653304.19982977607</v>
      </c>
      <c r="J26" s="15">
        <f t="shared" si="11"/>
        <v>19599.125994893282</v>
      </c>
      <c r="K26" s="15">
        <f t="shared" si="8"/>
        <v>672903.32582466933</v>
      </c>
      <c r="L26" s="15">
        <f t="shared" si="12"/>
        <v>3510017.5634408901</v>
      </c>
      <c r="M26" s="15">
        <f t="shared" si="7"/>
        <v>3510017.5634408901</v>
      </c>
      <c r="N26" s="15">
        <f t="shared" si="5"/>
        <v>3510017.5634408901</v>
      </c>
    </row>
    <row r="27" spans="1:14" hidden="1" outlineLevel="1">
      <c r="A27" s="11" t="s">
        <v>31</v>
      </c>
      <c r="B27" s="25"/>
      <c r="C27" s="14">
        <v>809327.90548477776</v>
      </c>
      <c r="D27" s="15">
        <f t="shared" si="0"/>
        <v>36419.755746814997</v>
      </c>
      <c r="E27" s="15">
        <f t="shared" si="1"/>
        <v>845747.66123159276</v>
      </c>
      <c r="F27" s="15">
        <f t="shared" si="2"/>
        <v>901693.86902206251</v>
      </c>
      <c r="G27" s="15">
        <f t="shared" si="9"/>
        <v>21143.69153078982</v>
      </c>
      <c r="H27" s="15">
        <f t="shared" si="4"/>
        <v>84574.766123159279</v>
      </c>
      <c r="I27" s="15">
        <f t="shared" si="10"/>
        <v>1007412.3266760117</v>
      </c>
      <c r="J27" s="15">
        <f t="shared" si="11"/>
        <v>30222.36980028035</v>
      </c>
      <c r="K27" s="15">
        <f t="shared" si="8"/>
        <v>1037634.696476292</v>
      </c>
      <c r="L27" s="15">
        <f t="shared" si="12"/>
        <v>5412539.765060436</v>
      </c>
      <c r="M27" s="15">
        <f t="shared" si="7"/>
        <v>5412539.765060436</v>
      </c>
      <c r="N27" s="15">
        <f t="shared" si="5"/>
        <v>5412539.765060436</v>
      </c>
    </row>
    <row r="28" spans="1:14" hidden="1" outlineLevel="1">
      <c r="A28" s="11" t="s">
        <v>32</v>
      </c>
      <c r="B28" s="25"/>
      <c r="C28" s="14">
        <v>21317.766607071073</v>
      </c>
      <c r="D28" s="15">
        <f t="shared" si="0"/>
        <v>959.29949731819829</v>
      </c>
      <c r="E28" s="15">
        <f t="shared" si="1"/>
        <v>22277.066104389272</v>
      </c>
      <c r="F28" s="15">
        <f t="shared" si="2"/>
        <v>23750.694027194622</v>
      </c>
      <c r="G28" s="15">
        <f t="shared" si="9"/>
        <v>556.92665260973183</v>
      </c>
      <c r="H28" s="15">
        <f t="shared" si="4"/>
        <v>2227.7066104389273</v>
      </c>
      <c r="I28" s="15">
        <f t="shared" si="10"/>
        <v>26535.32729024328</v>
      </c>
      <c r="J28" s="15">
        <f t="shared" si="11"/>
        <v>796.0598187072984</v>
      </c>
      <c r="K28" s="15">
        <f t="shared" si="8"/>
        <v>27331.387108950577</v>
      </c>
      <c r="L28" s="15">
        <f t="shared" si="12"/>
        <v>142566.76271892109</v>
      </c>
      <c r="M28" s="15">
        <f t="shared" si="7"/>
        <v>142566.76271892109</v>
      </c>
      <c r="N28" s="15">
        <f t="shared" si="5"/>
        <v>142566.76271892109</v>
      </c>
    </row>
    <row r="29" spans="1:14" hidden="1" outlineLevel="1">
      <c r="A29" s="11" t="s">
        <v>33</v>
      </c>
      <c r="B29" s="25"/>
      <c r="C29" s="14">
        <v>4103.8187609467241</v>
      </c>
      <c r="D29" s="15">
        <f t="shared" si="0"/>
        <v>184.67184424260259</v>
      </c>
      <c r="E29" s="15">
        <f t="shared" si="1"/>
        <v>4288.4906051893267</v>
      </c>
      <c r="F29" s="15">
        <f t="shared" si="2"/>
        <v>4572.1742587226008</v>
      </c>
      <c r="G29" s="15">
        <f t="shared" si="9"/>
        <v>107.21226512973317</v>
      </c>
      <c r="H29" s="15">
        <f t="shared" si="4"/>
        <v>428.84906051893267</v>
      </c>
      <c r="I29" s="15">
        <f t="shared" si="10"/>
        <v>5108.2355843712667</v>
      </c>
      <c r="J29" s="15">
        <f t="shared" si="11"/>
        <v>153.24706753113799</v>
      </c>
      <c r="K29" s="15">
        <f t="shared" si="8"/>
        <v>5261.4826519024045</v>
      </c>
      <c r="L29" s="15">
        <f t="shared" si="12"/>
        <v>27445.09621093619</v>
      </c>
      <c r="M29" s="15">
        <f t="shared" si="7"/>
        <v>27445.09621093619</v>
      </c>
      <c r="N29" s="15">
        <f t="shared" si="5"/>
        <v>27445.09621093619</v>
      </c>
    </row>
    <row r="30" spans="1:14" hidden="1" outlineLevel="1">
      <c r="A30" s="11" t="s">
        <v>24</v>
      </c>
      <c r="B30" s="25"/>
      <c r="C30" s="14">
        <v>4231.2665485537646</v>
      </c>
      <c r="D30" s="15">
        <f t="shared" si="0"/>
        <v>190.4069946849194</v>
      </c>
      <c r="E30" s="15">
        <f t="shared" si="1"/>
        <v>4421.673543238684</v>
      </c>
      <c r="F30" s="15">
        <f t="shared" si="2"/>
        <v>4714.1672481239229</v>
      </c>
      <c r="G30" s="15">
        <f t="shared" si="9"/>
        <v>110.54183858096711</v>
      </c>
      <c r="H30" s="15">
        <f t="shared" si="4"/>
        <v>442.16735432386844</v>
      </c>
      <c r="I30" s="15">
        <f t="shared" si="10"/>
        <v>5266.8764410287586</v>
      </c>
      <c r="J30" s="15">
        <f t="shared" si="11"/>
        <v>158.00629323086275</v>
      </c>
      <c r="K30" s="15">
        <f t="shared" si="8"/>
        <v>5424.8827342596214</v>
      </c>
      <c r="L30" s="15">
        <f t="shared" si="12"/>
        <v>28297.428391400041</v>
      </c>
      <c r="M30" s="15">
        <f t="shared" si="7"/>
        <v>28297.428391400041</v>
      </c>
      <c r="N30" s="15">
        <f t="shared" si="5"/>
        <v>28297.428391400041</v>
      </c>
    </row>
    <row r="31" spans="1:14" hidden="1" outlineLevel="1">
      <c r="A31" s="11" t="s">
        <v>26</v>
      </c>
      <c r="B31" s="25"/>
      <c r="C31" s="14">
        <v>705.21109142562739</v>
      </c>
      <c r="D31" s="15">
        <f t="shared" si="0"/>
        <v>31.73449911415323</v>
      </c>
      <c r="E31" s="15">
        <f t="shared" si="1"/>
        <v>736.9455905397806</v>
      </c>
      <c r="F31" s="15">
        <f t="shared" si="2"/>
        <v>785.69454135398701</v>
      </c>
      <c r="G31" s="15">
        <f t="shared" si="9"/>
        <v>18.423639763494517</v>
      </c>
      <c r="H31" s="15">
        <f t="shared" si="4"/>
        <v>73.694559053978068</v>
      </c>
      <c r="I31" s="15">
        <f t="shared" si="10"/>
        <v>877.81274017145961</v>
      </c>
      <c r="J31" s="15">
        <f t="shared" si="11"/>
        <v>26.334382205143786</v>
      </c>
      <c r="K31" s="15">
        <f t="shared" si="8"/>
        <v>904.14712237660342</v>
      </c>
      <c r="L31" s="15">
        <f t="shared" si="12"/>
        <v>4716.2380652333386</v>
      </c>
      <c r="M31" s="15">
        <f t="shared" si="7"/>
        <v>4716.2380652333386</v>
      </c>
      <c r="N31" s="15">
        <f t="shared" si="5"/>
        <v>4716.2380652333386</v>
      </c>
    </row>
    <row r="32" spans="1:14" hidden="1" outlineLevel="1">
      <c r="A32" s="11" t="s">
        <v>27</v>
      </c>
      <c r="B32" s="25"/>
      <c r="C32" s="14">
        <v>926.12058994449876</v>
      </c>
      <c r="D32" s="15">
        <f t="shared" si="0"/>
        <v>41.67542654750244</v>
      </c>
      <c r="E32" s="15">
        <f t="shared" si="1"/>
        <v>967.79601649200117</v>
      </c>
      <c r="F32" s="15">
        <f t="shared" si="2"/>
        <v>1031.8157229829469</v>
      </c>
      <c r="G32" s="15">
        <f t="shared" si="9"/>
        <v>24.194900412300029</v>
      </c>
      <c r="H32" s="15">
        <f t="shared" si="4"/>
        <v>96.779601649200117</v>
      </c>
      <c r="I32" s="15">
        <f t="shared" si="10"/>
        <v>1152.7902250444472</v>
      </c>
      <c r="J32" s="15">
        <f t="shared" si="11"/>
        <v>34.583706751333416</v>
      </c>
      <c r="K32" s="15">
        <f t="shared" si="8"/>
        <v>1187.3739317957807</v>
      </c>
      <c r="L32" s="15">
        <f t="shared" si="12"/>
        <v>6193.6138447040248</v>
      </c>
      <c r="M32" s="15">
        <f t="shared" si="7"/>
        <v>6193.6138447040248</v>
      </c>
      <c r="N32" s="15">
        <f t="shared" si="5"/>
        <v>6193.6138447040248</v>
      </c>
    </row>
    <row r="33" spans="1:14" hidden="1" outlineLevel="1">
      <c r="A33" s="11" t="s">
        <v>25</v>
      </c>
      <c r="B33" s="25"/>
      <c r="C33" s="14">
        <v>6176.9694393545915</v>
      </c>
      <c r="D33" s="15">
        <f t="shared" si="0"/>
        <v>277.96362477095659</v>
      </c>
      <c r="E33" s="15">
        <f t="shared" si="1"/>
        <v>6454.9330641255483</v>
      </c>
      <c r="F33" s="15">
        <f t="shared" si="2"/>
        <v>6881.926886317453</v>
      </c>
      <c r="G33" s="15">
        <f t="shared" si="9"/>
        <v>161.37332660313871</v>
      </c>
      <c r="H33" s="15">
        <f t="shared" si="4"/>
        <v>645.49330641255483</v>
      </c>
      <c r="I33" s="15">
        <f t="shared" si="10"/>
        <v>7688.7935193331468</v>
      </c>
      <c r="J33" s="15">
        <f t="shared" si="11"/>
        <v>230.6638055799944</v>
      </c>
      <c r="K33" s="15">
        <f t="shared" si="8"/>
        <v>7919.4573249131408</v>
      </c>
      <c r="L33" s="15">
        <f t="shared" si="12"/>
        <v>41309.699679814912</v>
      </c>
      <c r="M33" s="15">
        <f t="shared" si="7"/>
        <v>41309.699679814912</v>
      </c>
      <c r="N33" s="15">
        <f t="shared" si="5"/>
        <v>41309.699679814912</v>
      </c>
    </row>
    <row r="34" spans="1:14" hidden="1" outlineLevel="1">
      <c r="A34" s="11" t="s">
        <v>34</v>
      </c>
      <c r="B34" s="25"/>
      <c r="C34" s="14">
        <v>203.91646017126575</v>
      </c>
      <c r="D34" s="15">
        <f t="shared" si="0"/>
        <v>9.1762407077069579</v>
      </c>
      <c r="E34" s="15">
        <f t="shared" si="1"/>
        <v>213.09270087897272</v>
      </c>
      <c r="F34" s="15">
        <f t="shared" si="2"/>
        <v>227.18878304211674</v>
      </c>
      <c r="G34" s="15">
        <f t="shared" si="9"/>
        <v>5.3273175219743187</v>
      </c>
      <c r="H34" s="15">
        <f t="shared" si="4"/>
        <v>21.309270087897275</v>
      </c>
      <c r="I34" s="15">
        <f t="shared" si="10"/>
        <v>253.82537065198835</v>
      </c>
      <c r="J34" s="15">
        <f t="shared" si="11"/>
        <v>7.6147611195596498</v>
      </c>
      <c r="K34" s="15">
        <f t="shared" si="8"/>
        <v>261.44013177154801</v>
      </c>
      <c r="L34" s="15">
        <f t="shared" si="12"/>
        <v>1363.7314887421705</v>
      </c>
      <c r="M34" s="15">
        <f t="shared" si="7"/>
        <v>1363.7314887421705</v>
      </c>
      <c r="N34" s="15">
        <f t="shared" si="5"/>
        <v>1363.7314887421705</v>
      </c>
    </row>
    <row r="35" spans="1:14" hidden="1" outlineLevel="1">
      <c r="A35" s="26"/>
      <c r="B35" s="25"/>
      <c r="C35" s="14"/>
      <c r="D35" s="15">
        <f t="shared" si="0"/>
        <v>0</v>
      </c>
      <c r="E35" s="15">
        <f t="shared" si="1"/>
        <v>0</v>
      </c>
      <c r="F35" s="16">
        <f t="shared" si="2"/>
        <v>0</v>
      </c>
      <c r="G35" s="15">
        <f t="shared" si="9"/>
        <v>0</v>
      </c>
      <c r="H35" s="15">
        <f t="shared" si="4"/>
        <v>0</v>
      </c>
      <c r="I35" s="15">
        <f t="shared" si="10"/>
        <v>0</v>
      </c>
      <c r="J35" s="15">
        <f t="shared" si="11"/>
        <v>0</v>
      </c>
      <c r="K35" s="15">
        <f t="shared" si="8"/>
        <v>0</v>
      </c>
      <c r="L35" s="15">
        <f t="shared" si="12"/>
        <v>0</v>
      </c>
      <c r="M35" s="15">
        <f t="shared" si="7"/>
        <v>0</v>
      </c>
      <c r="N35" s="15">
        <f t="shared" si="5"/>
        <v>0</v>
      </c>
    </row>
    <row r="36" spans="1:14" collapsed="1">
      <c r="A36" s="27" t="s">
        <v>15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13">
        <f t="shared" ref="M36" si="13">M11+M24</f>
        <v>64190673.775777385</v>
      </c>
      <c r="N36" s="13">
        <f>N11+N24</f>
        <v>64190673.775777385</v>
      </c>
    </row>
    <row r="37" spans="1:14">
      <c r="A37" s="27" t="s">
        <v>16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13">
        <f>M36*0.18</f>
        <v>11554321.27963993</v>
      </c>
      <c r="N37" s="13">
        <f>N36*0.18</f>
        <v>11554321.27963993</v>
      </c>
    </row>
    <row r="38" spans="1:14">
      <c r="A38" s="27" t="s">
        <v>17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13">
        <f>M36+M37</f>
        <v>75744995.055417314</v>
      </c>
      <c r="N38" s="13">
        <f>N36+N37</f>
        <v>75744995.055417314</v>
      </c>
    </row>
  </sheetData>
  <mergeCells count="4">
    <mergeCell ref="A3:N3"/>
    <mergeCell ref="A4:N4"/>
    <mergeCell ref="A5:N5"/>
    <mergeCell ref="A6:N6"/>
  </mergeCells>
  <pageMargins left="0.31496062992125984" right="0.31496062992125984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starchikova.e.s</cp:lastModifiedBy>
  <cp:lastPrinted>2011-10-11T00:55:45Z</cp:lastPrinted>
  <dcterms:created xsi:type="dcterms:W3CDTF">2011-08-08T16:13:47Z</dcterms:created>
  <dcterms:modified xsi:type="dcterms:W3CDTF">2011-10-19T09:39:28Z</dcterms:modified>
</cp:coreProperties>
</file>